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<sst xmlns="http://schemas.openxmlformats.org/spreadsheetml/2006/main" count="84" uniqueCount="47">
  <si>
    <t>2026年公园广场草花栽植明细表</t>
  </si>
  <si>
    <t>序号</t>
  </si>
  <si>
    <t>标的名称</t>
  </si>
  <si>
    <t>数量</t>
  </si>
  <si>
    <t>单位</t>
  </si>
  <si>
    <t>单价</t>
  </si>
  <si>
    <t>金额（元）</t>
  </si>
  <si>
    <t>规格</t>
  </si>
  <si>
    <t>串红</t>
  </si>
  <si>
    <t>株</t>
  </si>
  <si>
    <t>Ｆ1代种子，植株健壮，色泽纯正，花朵大，株高15-20cm，冠幅10cm，呈半开状，开花率80%。</t>
  </si>
  <si>
    <t>孔雀草（黄）</t>
  </si>
  <si>
    <t>孔雀草（橘）</t>
  </si>
  <si>
    <t>大花海棠（绿叶粉花）</t>
  </si>
  <si>
    <t>Ｆ1代种子，植株健壮，色泽纯正，花朵大，株高15-20cm，冠幅20cm，呈半开状，开花率80%。</t>
  </si>
  <si>
    <t>大花海棠（红叶红花）</t>
  </si>
  <si>
    <t>红色矾根</t>
  </si>
  <si>
    <t>Ｆ1代种子，植株健壮，色泽纯正，株高10-15cm。</t>
  </si>
  <si>
    <t>黄色矾根</t>
  </si>
  <si>
    <t>千日粉</t>
  </si>
  <si>
    <t>千日红</t>
  </si>
  <si>
    <t>大花葱</t>
  </si>
  <si>
    <t>25-30芽/墩，Ｆ1代种子，植株健壮，色泽纯正，花朵大，株高,40-50cm，冠幅10cm，呈半开状，开花率80%。</t>
  </si>
  <si>
    <t>美人蕉</t>
  </si>
  <si>
    <t>Ｆ1代种子，植株健壮，色泽纯正，花朵大，株高25-30cm，冠幅10cm，呈半开状，开花率80%。</t>
  </si>
  <si>
    <t>胭粉豆</t>
  </si>
  <si>
    <t>播籽向日葵</t>
  </si>
  <si>
    <t>平方米</t>
  </si>
  <si>
    <t>平整场地、播种</t>
  </si>
  <si>
    <t>红色彩叶草</t>
  </si>
  <si>
    <t>黄色彩叶草</t>
  </si>
  <si>
    <t>四季海棠粉色</t>
  </si>
  <si>
    <t>鼠尾草</t>
  </si>
  <si>
    <t>播籽红色百日草</t>
  </si>
  <si>
    <t>播籽黄色百日草</t>
  </si>
  <si>
    <t>播籽粉色百日草</t>
  </si>
  <si>
    <t>垂钓牵牛</t>
  </si>
  <si>
    <t>Ｆ1代种子，植株健壮，色泽纯正，株高15-20cm。</t>
  </si>
  <si>
    <t>玛格丽特（红、黄、粉）</t>
  </si>
  <si>
    <t>墩</t>
  </si>
  <si>
    <t>拂子茅</t>
  </si>
  <si>
    <t>Ｆ1代种子，植株健壮，色泽纯正，株高50-60cm。</t>
  </si>
  <si>
    <t>播籽百日草混色</t>
  </si>
  <si>
    <t>绣球（粉、蓝、紫）</t>
  </si>
  <si>
    <t>盆</t>
  </si>
  <si>
    <t>Ｆ1代种子，植株健壮，色泽纯正，花朵大，株高20-30cm，冠幅30cm，呈半开状，开花率80%。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</si>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</sst>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1" workbookViewId="0">
      <selection activeCell="C30" sqref="C30"/>
    </sheetView>
  </sheetViews>
  <sheetFormatPr defaultColWidth="9" defaultRowHeight="13.5"/>
  <cols>
    <col min="1" max="1" width="5.25833333333333" style="1" customWidth="1"/>
    <col min="2" max="2" width="10.375" style="4" customWidth="1"/>
    <col min="3" max="3" width="11" style="1" customWidth="1"/>
    <col min="4" max="4" width="6.75833333333333" style="1" customWidth="1"/>
    <col min="5" max="5" width="8.125" style="1" customWidth="1"/>
    <col min="6" max="6" width="11.625" style="1" customWidth="1"/>
    <col min="7" max="7" width="30.25" style="1" customWidth="1"/>
    <col min="8" max="8" width="9" style="1"/>
    <col min="9" max="9" width="17.5" style="1" customWidth="1"/>
    <col min="10" max="10" width="14.375" style="1"/>
    <col min="11" max="12" width="10.375" style="1"/>
    <col min="13" max="13" width="14.375" style="1"/>
    <col min="14" max="14" width="9" style="1"/>
    <col min="15" max="15" width="13.2583333333333" style="1" customWidth="1"/>
    <col min="16" max="16384" width="9" style="1"/>
  </cols>
  <sheetData>
    <row r="1" s="1" customFormat="1" ht="38" customHeight="1" spans="1:15">
      <c r="A1" s="5" t="s">
        <v>0</v>
      </c>
      <c r="B1" s="6"/>
      <c r="C1" s="5"/>
      <c r="D1" s="5"/>
      <c r="E1" s="5"/>
      <c r="F1" s="5"/>
      <c r="G1" s="5"/>
      <c r="I1" s="7"/>
      <c r="J1" s="7"/>
      <c r="K1" s="7"/>
      <c r="L1" s="7"/>
      <c r="M1" s="7"/>
      <c r="N1" s="7"/>
      <c r="O1" s="7"/>
    </row>
    <row r="2" s="2" customFormat="1" ht="20.25" spans="1:15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10"/>
      <c r="I2" s="10"/>
      <c r="J2" s="10"/>
      <c r="K2" s="10"/>
      <c r="L2" s="10"/>
      <c r="M2" s="11"/>
      <c r="N2" s="11"/>
      <c r="O2" s="11"/>
    </row>
    <row r="3" s="1" customFormat="1" ht="40.5" spans="1:15">
      <c r="A3" s="8">
        <v>1</v>
      </c>
      <c r="B3" s="9" t="s">
        <v>8</v>
      </c>
      <c r="C3" s="8">
        <v>95907</v>
      </c>
      <c r="D3" s="8" t="s">
        <v>9</v>
      </c>
      <c r="E3" s="8">
        <v>1.2</v>
      </c>
      <c r="F3" s="8">
        <f t="shared" ref="F3:F27" si="0">C3*E3</f>
        <v>115088.4</v>
      </c>
      <c r="G3" s="9" t="s">
        <v>10</v>
      </c>
      <c r="H3" s="12"/>
      <c r="I3" s="12"/>
      <c r="J3" s="12"/>
      <c r="K3" s="12"/>
      <c r="L3" s="12"/>
      <c r="M3" s="12"/>
      <c r="N3" s="12"/>
      <c r="O3" s="13"/>
    </row>
    <row r="4" s="1" customFormat="1" ht="40.5" spans="1:15">
      <c r="A4" s="8">
        <v>2</v>
      </c>
      <c r="B4" s="9" t="s">
        <v>11</v>
      </c>
      <c r="C4" s="8">
        <v>38015</v>
      </c>
      <c r="D4" s="8" t="s">
        <v>9</v>
      </c>
      <c r="E4" s="8">
        <v>1.2</v>
      </c>
      <c r="F4" s="8">
        <f t="shared" si="0"/>
        <v>45618</v>
      </c>
      <c r="G4" s="9" t="s">
        <v>10</v>
      </c>
      <c r="H4" s="12"/>
      <c r="I4" s="12"/>
      <c r="J4" s="12"/>
      <c r="K4" s="12"/>
      <c r="L4" s="12"/>
      <c r="M4" s="12"/>
      <c r="N4" s="12"/>
      <c r="O4" s="13"/>
    </row>
    <row r="5" s="1" customFormat="1" ht="40.5" spans="1:15">
      <c r="A5" s="8">
        <v>3</v>
      </c>
      <c r="B5" s="9" t="s">
        <v>12</v>
      </c>
      <c r="C5" s="8">
        <v>21192</v>
      </c>
      <c r="D5" s="8" t="s">
        <v>9</v>
      </c>
      <c r="E5" s="8">
        <v>1.2</v>
      </c>
      <c r="F5" s="8">
        <f t="shared" si="0"/>
        <v>25430.4</v>
      </c>
      <c r="G5" s="9" t="s">
        <v>10</v>
      </c>
      <c r="H5" s="12"/>
      <c r="I5" s="12"/>
      <c r="J5" s="12"/>
      <c r="K5" s="12"/>
      <c r="L5" s="12"/>
      <c r="M5" s="12"/>
      <c r="N5" s="12"/>
      <c r="O5" s="13"/>
    </row>
    <row r="6" s="1" customFormat="1" ht="40.5" spans="1:15">
      <c r="A6" s="8">
        <v>4</v>
      </c>
      <c r="B6" s="9" t="s">
        <v>13</v>
      </c>
      <c r="C6" s="8">
        <v>37145</v>
      </c>
      <c r="D6" s="8" t="s">
        <v>9</v>
      </c>
      <c r="E6" s="8">
        <v>6.5</v>
      </c>
      <c r="F6" s="8">
        <f t="shared" si="0"/>
        <v>241442.5</v>
      </c>
      <c r="G6" s="9" t="s">
        <v>14</v>
      </c>
      <c r="H6" s="12"/>
      <c r="I6" s="12"/>
      <c r="J6" s="12"/>
      <c r="K6" s="12"/>
      <c r="L6" s="12"/>
      <c r="M6" s="12"/>
      <c r="N6" s="12"/>
      <c r="O6" s="13"/>
    </row>
    <row r="7" s="1" customFormat="1" ht="40.5" spans="1:15">
      <c r="A7" s="8">
        <v>5</v>
      </c>
      <c r="B7" s="9" t="s">
        <v>15</v>
      </c>
      <c r="C7" s="8">
        <v>8115</v>
      </c>
      <c r="D7" s="8" t="s">
        <v>9</v>
      </c>
      <c r="E7" s="8">
        <v>6.5</v>
      </c>
      <c r="F7" s="8">
        <f t="shared" si="0"/>
        <v>52747.5</v>
      </c>
      <c r="G7" s="9" t="s">
        <v>14</v>
      </c>
      <c r="H7" s="12"/>
      <c r="I7" s="12"/>
      <c r="J7" s="12"/>
      <c r="K7" s="12"/>
      <c r="L7" s="12"/>
      <c r="M7" s="12"/>
      <c r="N7" s="12"/>
      <c r="O7" s="13"/>
    </row>
    <row r="8" s="1" customFormat="1" ht="27" spans="1:15">
      <c r="A8" s="8">
        <v>6</v>
      </c>
      <c r="B8" s="9" t="s">
        <v>16</v>
      </c>
      <c r="C8" s="8">
        <v>4597</v>
      </c>
      <c r="D8" s="8" t="s">
        <v>9</v>
      </c>
      <c r="E8" s="8">
        <v>4.5</v>
      </c>
      <c r="F8" s="8">
        <f t="shared" si="0"/>
        <v>20686.5</v>
      </c>
      <c r="G8" s="9" t="s">
        <v>17</v>
      </c>
      <c r="H8" s="12"/>
      <c r="I8" s="12"/>
      <c r="J8" s="12"/>
      <c r="K8" s="12"/>
      <c r="L8" s="12"/>
      <c r="M8" s="12"/>
      <c r="N8" s="12"/>
      <c r="O8" s="13"/>
    </row>
    <row r="9" s="1" customFormat="1" ht="27" spans="1:15">
      <c r="A9" s="8">
        <v>7</v>
      </c>
      <c r="B9" s="9" t="s">
        <v>18</v>
      </c>
      <c r="C9" s="8">
        <v>4048</v>
      </c>
      <c r="D9" s="8" t="s">
        <v>9</v>
      </c>
      <c r="E9" s="8">
        <v>4.5</v>
      </c>
      <c r="F9" s="8">
        <f t="shared" si="0"/>
        <v>18216</v>
      </c>
      <c r="G9" s="9" t="s">
        <v>17</v>
      </c>
      <c r="H9" s="12"/>
      <c r="I9" s="12"/>
      <c r="J9" s="12"/>
      <c r="K9" s="12"/>
      <c r="L9" s="12"/>
      <c r="M9" s="12"/>
      <c r="N9" s="12"/>
      <c r="O9" s="13"/>
    </row>
    <row r="10" s="1" customFormat="1" ht="40.5" spans="1:15">
      <c r="A10" s="8">
        <v>8</v>
      </c>
      <c r="B10" s="9" t="s">
        <v>19</v>
      </c>
      <c r="C10" s="8">
        <v>21404</v>
      </c>
      <c r="D10" s="8" t="s">
        <v>9</v>
      </c>
      <c r="E10" s="8">
        <v>1.2</v>
      </c>
      <c r="F10" s="8">
        <f t="shared" si="0"/>
        <v>25684.8</v>
      </c>
      <c r="G10" s="9" t="s">
        <v>10</v>
      </c>
      <c r="H10" s="7"/>
      <c r="I10" s="12"/>
      <c r="J10" s="12"/>
      <c r="K10" s="12"/>
      <c r="L10" s="12"/>
      <c r="M10" s="12"/>
      <c r="N10" s="12"/>
      <c r="O10" s="12"/>
    </row>
    <row r="11" s="3" customFormat="1" ht="40.5" spans="1:15">
      <c r="A11" s="8">
        <v>9</v>
      </c>
      <c r="B11" s="9" t="s">
        <v>20</v>
      </c>
      <c r="C11" s="8">
        <v>9673</v>
      </c>
      <c r="D11" s="8" t="s">
        <v>9</v>
      </c>
      <c r="E11" s="8">
        <v>1.2</v>
      </c>
      <c r="F11" s="8">
        <f t="shared" si="0"/>
        <v>11607.6</v>
      </c>
      <c r="G11" s="9" t="s">
        <v>10</v>
      </c>
      <c r="H11" s="14"/>
      <c r="I11" s="12"/>
      <c r="J11" s="12"/>
      <c r="K11" s="12"/>
      <c r="L11" s="12"/>
      <c r="M11" s="12"/>
      <c r="N11" s="12"/>
      <c r="O11" s="13"/>
    </row>
    <row r="12" s="1" customFormat="1" ht="54" spans="1:15">
      <c r="A12" s="8">
        <v>10</v>
      </c>
      <c r="B12" s="9" t="s">
        <v>21</v>
      </c>
      <c r="C12" s="8">
        <v>896</v>
      </c>
      <c r="D12" s="8" t="s">
        <v>9</v>
      </c>
      <c r="E12" s="8">
        <v>40</v>
      </c>
      <c r="F12" s="8">
        <f t="shared" si="0"/>
        <v>35840</v>
      </c>
      <c r="G12" s="9" t="s">
        <v>22</v>
      </c>
      <c r="H12" s="7"/>
      <c r="I12" s="12"/>
      <c r="J12" s="12"/>
      <c r="K12" s="12"/>
      <c r="L12" s="12"/>
      <c r="M12" s="12"/>
      <c r="N12" s="12"/>
      <c r="O12" s="13"/>
    </row>
    <row r="13" s="1" customFormat="1" ht="40.5" spans="1:15">
      <c r="A13" s="8">
        <v>11</v>
      </c>
      <c r="B13" s="9" t="s">
        <v>23</v>
      </c>
      <c r="C13" s="8">
        <v>1764</v>
      </c>
      <c r="D13" s="8" t="s">
        <v>9</v>
      </c>
      <c r="E13" s="8">
        <v>5</v>
      </c>
      <c r="F13" s="8">
        <f t="shared" si="0"/>
        <v>8820</v>
      </c>
      <c r="G13" s="9" t="s">
        <v>24</v>
      </c>
      <c r="H13" s="7"/>
      <c r="I13" s="12"/>
      <c r="J13" s="12"/>
      <c r="K13" s="12"/>
      <c r="L13" s="12"/>
      <c r="M13" s="12"/>
      <c r="N13" s="12"/>
      <c r="O13" s="13"/>
    </row>
    <row r="14" s="1" customFormat="1" ht="40.5" spans="1:15">
      <c r="A14" s="8">
        <v>12</v>
      </c>
      <c r="B14" s="9" t="s">
        <v>25</v>
      </c>
      <c r="C14" s="8">
        <v>3225</v>
      </c>
      <c r="D14" s="8" t="s">
        <v>9</v>
      </c>
      <c r="E14" s="8">
        <v>1.2</v>
      </c>
      <c r="F14" s="8">
        <f t="shared" si="0"/>
        <v>3870</v>
      </c>
      <c r="G14" s="9" t="s">
        <v>10</v>
      </c>
      <c r="H14" s="7"/>
      <c r="I14" s="12"/>
      <c r="J14" s="12"/>
      <c r="K14" s="12"/>
      <c r="L14" s="12"/>
      <c r="M14" s="12"/>
      <c r="N14" s="12"/>
      <c r="O14" s="13"/>
    </row>
    <row r="15" s="1" customFormat="1" spans="1:15">
      <c r="A15" s="8">
        <v>13</v>
      </c>
      <c r="B15" s="9" t="s">
        <v>26</v>
      </c>
      <c r="C15" s="8">
        <v>17</v>
      </c>
      <c r="D15" s="8" t="s">
        <v>27</v>
      </c>
      <c r="E15" s="8">
        <v>20</v>
      </c>
      <c r="F15" s="8">
        <f t="shared" si="0"/>
        <v>340</v>
      </c>
      <c r="G15" s="8" t="s">
        <v>28</v>
      </c>
      <c r="H15" s="7"/>
      <c r="I15" s="12"/>
      <c r="J15" s="12"/>
      <c r="K15" s="12"/>
      <c r="L15" s="12"/>
      <c r="M15" s="12"/>
      <c r="N15" s="12"/>
      <c r="O15" s="12"/>
    </row>
    <row r="16" s="1" customFormat="1" ht="27" spans="1:15">
      <c r="A16" s="8">
        <v>14</v>
      </c>
      <c r="B16" s="9" t="s">
        <v>29</v>
      </c>
      <c r="C16" s="8">
        <v>16190</v>
      </c>
      <c r="D16" s="8" t="s">
        <v>9</v>
      </c>
      <c r="E16" s="8">
        <v>1.2</v>
      </c>
      <c r="F16" s="8">
        <f t="shared" si="0"/>
        <v>19428</v>
      </c>
      <c r="G16" s="9" t="s">
        <v>17</v>
      </c>
      <c r="H16" s="7"/>
      <c r="I16" s="12"/>
      <c r="J16" s="12"/>
      <c r="K16" s="12"/>
      <c r="L16" s="12"/>
      <c r="M16" s="12"/>
      <c r="N16" s="12"/>
      <c r="O16" s="13"/>
    </row>
    <row r="17" s="1" customFormat="1" ht="27" spans="1:15">
      <c r="A17" s="8">
        <v>15</v>
      </c>
      <c r="B17" s="9" t="s">
        <v>30</v>
      </c>
      <c r="C17" s="8">
        <v>10428</v>
      </c>
      <c r="D17" s="8" t="s">
        <v>9</v>
      </c>
      <c r="E17" s="8">
        <v>1.2</v>
      </c>
      <c r="F17" s="8">
        <f t="shared" si="0"/>
        <v>12513.6</v>
      </c>
      <c r="G17" s="9" t="s">
        <v>17</v>
      </c>
      <c r="H17" s="7"/>
      <c r="I17" s="12"/>
      <c r="J17" s="12"/>
      <c r="K17" s="12"/>
      <c r="L17" s="12"/>
      <c r="M17" s="12"/>
      <c r="N17" s="12"/>
      <c r="O17" s="13"/>
    </row>
    <row r="18" s="1" customFormat="1" ht="40.5" spans="1:15">
      <c r="A18" s="8">
        <v>16</v>
      </c>
      <c r="B18" s="9" t="s">
        <v>31</v>
      </c>
      <c r="C18" s="8">
        <v>8602</v>
      </c>
      <c r="D18" s="8" t="s">
        <v>9</v>
      </c>
      <c r="E18" s="8">
        <v>1.2</v>
      </c>
      <c r="F18" s="8">
        <f t="shared" si="0"/>
        <v>10322.4</v>
      </c>
      <c r="G18" s="9" t="s">
        <v>10</v>
      </c>
      <c r="H18" s="7"/>
      <c r="I18" s="12"/>
      <c r="J18" s="12"/>
      <c r="K18" s="12"/>
      <c r="L18" s="12"/>
      <c r="M18" s="12"/>
      <c r="N18" s="12"/>
      <c r="O18" s="12"/>
    </row>
    <row r="19" s="1" customFormat="1" ht="40.5" spans="1:15">
      <c r="A19" s="8">
        <v>17</v>
      </c>
      <c r="B19" s="9" t="s">
        <v>32</v>
      </c>
      <c r="C19" s="8">
        <v>27235</v>
      </c>
      <c r="D19" s="8" t="s">
        <v>9</v>
      </c>
      <c r="E19" s="8">
        <v>1.2</v>
      </c>
      <c r="F19" s="8">
        <f t="shared" si="0"/>
        <v>32682</v>
      </c>
      <c r="G19" s="9" t="s">
        <v>10</v>
      </c>
      <c r="H19" s="7"/>
      <c r="I19" s="12"/>
      <c r="J19" s="12"/>
      <c r="K19" s="12"/>
      <c r="L19" s="12"/>
      <c r="M19" s="12"/>
      <c r="N19" s="12"/>
      <c r="O19" s="13"/>
    </row>
    <row r="20" s="1" customFormat="1" ht="27" spans="1:15">
      <c r="A20" s="8">
        <v>18</v>
      </c>
      <c r="B20" s="9" t="s">
        <v>33</v>
      </c>
      <c r="C20" s="8">
        <v>1720</v>
      </c>
      <c r="D20" s="8" t="s">
        <v>27</v>
      </c>
      <c r="E20" s="8">
        <v>20</v>
      </c>
      <c r="F20" s="8">
        <f t="shared" si="0"/>
        <v>34400</v>
      </c>
      <c r="G20" s="8" t="s">
        <v>28</v>
      </c>
      <c r="H20" s="7"/>
      <c r="I20" s="12"/>
      <c r="J20" s="12"/>
      <c r="K20" s="12"/>
      <c r="L20" s="7"/>
      <c r="M20" s="7"/>
      <c r="N20" s="7"/>
    </row>
    <row r="21" s="1" customFormat="1" ht="27" spans="1:15">
      <c r="A21" s="8">
        <v>19</v>
      </c>
      <c r="B21" s="9" t="s">
        <v>34</v>
      </c>
      <c r="C21" s="8">
        <v>1222</v>
      </c>
      <c r="D21" s="8" t="s">
        <v>27</v>
      </c>
      <c r="E21" s="8">
        <v>20</v>
      </c>
      <c r="F21" s="8">
        <f t="shared" si="0"/>
        <v>24440</v>
      </c>
      <c r="G21" s="8" t="s">
        <v>28</v>
      </c>
      <c r="H21" s="7"/>
      <c r="I21" s="12"/>
      <c r="J21" s="12"/>
      <c r="K21" s="12"/>
      <c r="L21" s="7"/>
    </row>
    <row r="22" s="1" customFormat="1" ht="27" spans="1:15">
      <c r="A22" s="8">
        <v>20</v>
      </c>
      <c r="B22" s="9" t="s">
        <v>35</v>
      </c>
      <c r="C22" s="8">
        <v>3696</v>
      </c>
      <c r="D22" s="8" t="s">
        <v>27</v>
      </c>
      <c r="E22" s="8">
        <v>20</v>
      </c>
      <c r="F22" s="8">
        <f t="shared" si="0"/>
        <v>73920</v>
      </c>
      <c r="G22" s="8" t="s">
        <v>28</v>
      </c>
      <c r="H22" s="7"/>
      <c r="I22" s="12"/>
      <c r="J22" s="12"/>
      <c r="K22" s="12"/>
      <c r="L22" s="7"/>
    </row>
    <row r="23" s="1" customFormat="1" ht="27" spans="1:15">
      <c r="A23" s="8">
        <v>21</v>
      </c>
      <c r="B23" s="9" t="s">
        <v>36</v>
      </c>
      <c r="C23" s="8">
        <v>350</v>
      </c>
      <c r="D23" s="8" t="s">
        <v>9</v>
      </c>
      <c r="E23" s="8">
        <v>6.5</v>
      </c>
      <c r="F23" s="8">
        <f t="shared" si="0"/>
        <v>2275</v>
      </c>
      <c r="G23" s="9" t="s">
        <v>37</v>
      </c>
      <c r="H23" s="7"/>
      <c r="I23" s="12"/>
      <c r="J23" s="12"/>
      <c r="K23" s="12"/>
      <c r="L23" s="7"/>
    </row>
    <row r="24" s="1" customFormat="1" ht="40.5" spans="1:15">
      <c r="A24" s="8">
        <v>22</v>
      </c>
      <c r="B24" s="9" t="s">
        <v>38</v>
      </c>
      <c r="C24" s="8">
        <v>185</v>
      </c>
      <c r="D24" s="8" t="s">
        <v>39</v>
      </c>
      <c r="E24" s="8">
        <v>24</v>
      </c>
      <c r="F24" s="8">
        <f t="shared" si="0"/>
        <v>4440</v>
      </c>
      <c r="G24" s="9" t="s">
        <v>14</v>
      </c>
      <c r="H24" s="7"/>
      <c r="I24" s="12"/>
      <c r="J24" s="12"/>
      <c r="K24" s="12"/>
      <c r="L24" s="7"/>
    </row>
    <row r="25" s="1" customFormat="1" ht="27" spans="1:15">
      <c r="A25" s="8">
        <v>23</v>
      </c>
      <c r="B25" s="9" t="s">
        <v>40</v>
      </c>
      <c r="C25" s="8">
        <v>896</v>
      </c>
      <c r="D25" s="8" t="s">
        <v>9</v>
      </c>
      <c r="E25" s="8">
        <v>3</v>
      </c>
      <c r="F25" s="8">
        <f t="shared" si="0"/>
        <v>2688</v>
      </c>
      <c r="G25" s="9" t="s">
        <v>41</v>
      </c>
      <c r="H25" s="7"/>
      <c r="I25" s="12"/>
      <c r="J25" s="12"/>
      <c r="K25" s="12"/>
      <c r="L25" s="7"/>
    </row>
    <row r="26" s="1" customFormat="1" ht="27" spans="1:15">
      <c r="A26" s="8">
        <v>24</v>
      </c>
      <c r="B26" s="9" t="s">
        <v>42</v>
      </c>
      <c r="C26" s="8">
        <v>2470</v>
      </c>
      <c r="D26" s="8" t="s">
        <v>27</v>
      </c>
      <c r="E26" s="8">
        <v>20</v>
      </c>
      <c r="F26" s="8">
        <f t="shared" si="0"/>
        <v>49400</v>
      </c>
      <c r="G26" s="8" t="s">
        <v>28</v>
      </c>
      <c r="H26" s="7"/>
      <c r="I26" s="12"/>
      <c r="J26" s="12"/>
      <c r="K26" s="12"/>
      <c r="L26" s="7"/>
    </row>
    <row r="27" s="1" customFormat="1" ht="40.5" spans="1:15">
      <c r="A27" s="8">
        <v>25</v>
      </c>
      <c r="B27" s="9" t="s">
        <v>43</v>
      </c>
      <c r="C27" s="8">
        <v>30</v>
      </c>
      <c r="D27" s="8" t="s">
        <v>44</v>
      </c>
      <c r="E27" s="8">
        <v>40</v>
      </c>
      <c r="F27" s="8">
        <f t="shared" si="0"/>
        <v>1200</v>
      </c>
      <c r="G27" s="9" t="s">
        <v>45</v>
      </c>
      <c r="H27" s="7"/>
      <c r="I27" s="12"/>
      <c r="J27" s="12"/>
      <c r="K27" s="12"/>
      <c r="L27" s="7"/>
    </row>
    <row r="28" s="2" customFormat="1" ht="20.25" spans="1:15">
      <c r="A28" s="8"/>
      <c r="B28" s="15" t="s">
        <v>46</v>
      </c>
      <c r="C28" s="16">
        <f>SUM(C3:C27)</f>
        <v>319022</v>
      </c>
      <c r="D28" s="16"/>
      <c r="E28" s="16"/>
      <c r="F28" s="16">
        <f>SUM(F3:F27)</f>
        <v>873100.7</v>
      </c>
      <c r="G28" s="8"/>
      <c r="H28" s="10"/>
      <c r="I28" s="10"/>
      <c r="J28" s="10"/>
      <c r="K28" s="10"/>
      <c r="L28" s="10"/>
      <c r="M28" s="11"/>
      <c r="N28" s="11"/>
      <c r="O28" s="11"/>
    </row>
    <row r="29" s="1" customFormat="1" spans="1:15">
      <c r="B29" s="4"/>
      <c r="H29" s="7"/>
      <c r="I29" s="12"/>
      <c r="J29" s="12"/>
      <c r="K29" s="12"/>
      <c r="L29" s="7"/>
    </row>
    <row r="30" s="1" customFormat="1" spans="1:15">
      <c r="B30" s="4"/>
      <c r="H30" s="7"/>
      <c r="I30" s="12"/>
      <c r="J30" s="12"/>
      <c r="K30" s="12"/>
      <c r="L30" s="7"/>
    </row>
    <row r="31" s="1" customFormat="1" spans="1:15">
      <c r="B31" s="4"/>
      <c r="H31" s="7"/>
      <c r="I31" s="12"/>
      <c r="J31" s="12"/>
      <c r="K31" s="12"/>
      <c r="L31" s="7"/>
    </row>
    <row r="32" s="1" customFormat="1" spans="1:15">
      <c r="B32" s="4"/>
      <c r="H32" s="7"/>
      <c r="I32" s="7"/>
      <c r="J32" s="7"/>
      <c r="K32" s="7"/>
      <c r="L32" s="7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2026-03-12T02:23:00Z</dcterms:created>
  <dcterms:modified xsi:type="dcterms:W3CDTF">2026-03-27T02:45:05Z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C3DA29E25C454F3FBCACB8E442CC7D8B_13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